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mail-my.sharepoint.com/personal/tkhanam_dundee_ac_uk/Documents/Desktop/SOURCE DATA/Figure EV2/"/>
    </mc:Choice>
  </mc:AlternateContent>
  <xr:revisionPtr revIDLastSave="22" documentId="8_{EB479158-70D5-5340-BCE6-3C04E5579F3B}" xr6:coauthVersionLast="45" xr6:coauthVersionMax="45" xr10:uidLastSave="{D5D66F98-4B81-4687-ACF1-05858E538BE1}"/>
  <bookViews>
    <workbookView xWindow="-120" yWindow="-120" windowWidth="29040" windowHeight="15840" tabRatio="500" xr2:uid="{00000000-000D-0000-FFFF-FFFF00000000}"/>
  </bookViews>
  <sheets>
    <sheet name="kinase assay coun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5" i="2"/>
</calcChain>
</file>

<file path=xl/sharedStrings.xml><?xml version="1.0" encoding="utf-8"?>
<sst xmlns="http://schemas.openxmlformats.org/spreadsheetml/2006/main" count="134" uniqueCount="34">
  <si>
    <t>a</t>
  </si>
  <si>
    <t>c</t>
  </si>
  <si>
    <t>d</t>
  </si>
  <si>
    <t>e</t>
  </si>
  <si>
    <t>f</t>
  </si>
  <si>
    <t>g</t>
  </si>
  <si>
    <t>h</t>
  </si>
  <si>
    <t>i</t>
  </si>
  <si>
    <t>m</t>
  </si>
  <si>
    <t>k</t>
  </si>
  <si>
    <t>l</t>
  </si>
  <si>
    <t>n</t>
  </si>
  <si>
    <t>p</t>
  </si>
  <si>
    <t>q</t>
  </si>
  <si>
    <t>r</t>
  </si>
  <si>
    <t>s</t>
  </si>
  <si>
    <t>t</t>
  </si>
  <si>
    <t>v</t>
  </si>
  <si>
    <t>w</t>
  </si>
  <si>
    <t>y</t>
  </si>
  <si>
    <t>peptide</t>
  </si>
  <si>
    <t>CDKL5</t>
  </si>
  <si>
    <t>KD</t>
  </si>
  <si>
    <t>WT</t>
  </si>
  <si>
    <t>counts a</t>
  </si>
  <si>
    <t>counts b</t>
  </si>
  <si>
    <t>counts c</t>
  </si>
  <si>
    <t>a %control</t>
  </si>
  <si>
    <t>b %control</t>
  </si>
  <si>
    <t>c %control</t>
  </si>
  <si>
    <t>calculation formatted</t>
  </si>
  <si>
    <t>prism formatted</t>
  </si>
  <si>
    <t>graph formatted</t>
  </si>
  <si>
    <t>amino acid at+1 position in MAP1S peptide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</si>
</sst>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AC573-925A-AC4B-9DC9-0DBCBD0CE692}">
  <dimension ref="B3:Q51"/>
  <sheetViews>
    <sheetView tabSelected="1" zoomScale="73" zoomScaleNormal="73" workbookViewId="0">
      <selection activeCell="G38" sqref="G38"/>
    </sheetView>
  </sheetViews>
  <sheetFormatPr defaultColWidth="11" defaultRowHeight="15.75" x14ac:dyDescent="0.25"/>
  <cols>
    <col min="3" max="3" width="36.375" bestFit="1" customWidth="1"/>
    <col min="5" max="5" width="11.625" bestFit="1" customWidth="1"/>
    <col min="7" max="7" width="11.625" bestFit="1" customWidth="1"/>
    <col min="9" max="9" width="11.625" bestFit="1" customWidth="1"/>
    <col min="12" max="12" width="36.375" bestFit="1" customWidth="1"/>
    <col min="13" max="13" width="11.625" bestFit="1" customWidth="1"/>
    <col min="14" max="14" width="11.625" customWidth="1"/>
    <col min="15" max="15" width="11.625" bestFit="1" customWidth="1"/>
    <col min="16" max="16" width="11.625" customWidth="1"/>
    <col min="17" max="17" width="11.625" bestFit="1" customWidth="1"/>
  </cols>
  <sheetData>
    <row r="3" spans="2:17" x14ac:dyDescent="0.25">
      <c r="B3" s="5" t="s">
        <v>30</v>
      </c>
      <c r="C3" s="5"/>
      <c r="D3" s="5"/>
      <c r="E3" s="5"/>
      <c r="F3" s="5"/>
      <c r="G3" s="5"/>
      <c r="H3" s="5"/>
      <c r="I3" s="5"/>
      <c r="K3" s="5" t="s">
        <v>32</v>
      </c>
      <c r="L3" s="5"/>
      <c r="M3" s="5"/>
      <c r="N3" s="5"/>
      <c r="O3" s="5"/>
      <c r="P3" s="5"/>
      <c r="Q3" s="5"/>
    </row>
    <row r="4" spans="2:17" x14ac:dyDescent="0.25">
      <c r="B4" s="1" t="s">
        <v>21</v>
      </c>
      <c r="C4" s="1" t="s">
        <v>33</v>
      </c>
      <c r="D4" s="1" t="s">
        <v>24</v>
      </c>
      <c r="E4" s="1" t="s">
        <v>27</v>
      </c>
      <c r="F4" s="1" t="s">
        <v>25</v>
      </c>
      <c r="G4" s="1" t="s">
        <v>28</v>
      </c>
      <c r="H4" s="1" t="s">
        <v>26</v>
      </c>
      <c r="I4" s="1" t="s">
        <v>29</v>
      </c>
      <c r="K4" s="1" t="s">
        <v>21</v>
      </c>
      <c r="L4" s="1" t="s">
        <v>33</v>
      </c>
      <c r="M4" s="1" t="s">
        <v>27</v>
      </c>
      <c r="N4" s="1" t="s">
        <v>20</v>
      </c>
      <c r="O4" s="1" t="s">
        <v>28</v>
      </c>
      <c r="P4" s="1" t="s">
        <v>20</v>
      </c>
      <c r="Q4" s="1" t="s">
        <v>29</v>
      </c>
    </row>
    <row r="5" spans="2:17" x14ac:dyDescent="0.25">
      <c r="B5" s="2" t="s">
        <v>22</v>
      </c>
      <c r="C5" s="1" t="s">
        <v>0</v>
      </c>
      <c r="D5" s="1">
        <v>924</v>
      </c>
      <c r="E5" s="3">
        <f>(D5/15798)*100</f>
        <v>5.8488416255222182</v>
      </c>
      <c r="F5" s="1">
        <v>1044</v>
      </c>
      <c r="G5" s="3">
        <f>(F5/49256)*100</f>
        <v>2.1195387363975962</v>
      </c>
      <c r="H5" s="1">
        <v>880</v>
      </c>
      <c r="I5" s="3">
        <f>(H5/16554)*100</f>
        <v>5.31593572550441</v>
      </c>
      <c r="K5" s="2" t="s">
        <v>22</v>
      </c>
      <c r="L5" s="1" t="s">
        <v>0</v>
      </c>
      <c r="M5" s="3">
        <v>5.8488416255222182</v>
      </c>
      <c r="N5" s="1" t="s">
        <v>0</v>
      </c>
      <c r="O5" s="3">
        <v>2.1195387363975962</v>
      </c>
      <c r="P5" s="1" t="s">
        <v>0</v>
      </c>
      <c r="Q5" s="3">
        <v>5.31593572550441</v>
      </c>
    </row>
    <row r="6" spans="2:17" x14ac:dyDescent="0.25">
      <c r="B6" s="4" t="s">
        <v>23</v>
      </c>
      <c r="C6" s="1" t="s">
        <v>0</v>
      </c>
      <c r="D6" s="1">
        <v>15798</v>
      </c>
      <c r="E6" s="3">
        <f t="shared" ref="E6:E25" si="0">(D6/15798)*100</f>
        <v>100</v>
      </c>
      <c r="F6" s="1">
        <v>49256</v>
      </c>
      <c r="G6" s="3">
        <f t="shared" ref="G6:G25" si="1">(F6/49256)*100</f>
        <v>100</v>
      </c>
      <c r="H6" s="1">
        <v>16554</v>
      </c>
      <c r="I6" s="3">
        <f t="shared" ref="I6:I25" si="2">(H6/16554)*100</f>
        <v>100</v>
      </c>
      <c r="K6" s="4" t="s">
        <v>23</v>
      </c>
      <c r="L6" s="1" t="s">
        <v>0</v>
      </c>
      <c r="M6" s="3">
        <v>100</v>
      </c>
      <c r="N6" s="1" t="s">
        <v>0</v>
      </c>
      <c r="O6" s="3">
        <v>100</v>
      </c>
      <c r="P6" s="1" t="s">
        <v>0</v>
      </c>
      <c r="Q6" s="3">
        <v>100</v>
      </c>
    </row>
    <row r="7" spans="2:17" x14ac:dyDescent="0.25">
      <c r="B7" s="4"/>
      <c r="C7" s="1" t="s">
        <v>1</v>
      </c>
      <c r="D7" s="1">
        <v>2498</v>
      </c>
      <c r="E7" s="3">
        <f t="shared" si="0"/>
        <v>15.812128117483226</v>
      </c>
      <c r="F7" s="1">
        <v>14500</v>
      </c>
      <c r="G7" s="3">
        <f t="shared" si="1"/>
        <v>29.43803800552217</v>
      </c>
      <c r="H7" s="1">
        <v>4832</v>
      </c>
      <c r="I7" s="3">
        <f t="shared" si="2"/>
        <v>29.189319801860574</v>
      </c>
      <c r="K7" s="4"/>
      <c r="L7" s="1" t="s">
        <v>1</v>
      </c>
      <c r="M7" s="3">
        <v>15.812128117483226</v>
      </c>
      <c r="N7" s="1" t="s">
        <v>1</v>
      </c>
      <c r="O7" s="3">
        <v>29.43803800552217</v>
      </c>
      <c r="P7" s="1" t="s">
        <v>1</v>
      </c>
      <c r="Q7" s="3">
        <v>29.189319801860574</v>
      </c>
    </row>
    <row r="8" spans="2:17" x14ac:dyDescent="0.25">
      <c r="B8" s="4"/>
      <c r="C8" s="1" t="s">
        <v>2</v>
      </c>
      <c r="D8" s="1">
        <v>1524</v>
      </c>
      <c r="E8" s="3">
        <f t="shared" si="0"/>
        <v>9.6467907330041776</v>
      </c>
      <c r="F8" s="1">
        <v>2770</v>
      </c>
      <c r="G8" s="3">
        <f t="shared" si="1"/>
        <v>5.6236803638135457</v>
      </c>
      <c r="H8" s="1">
        <v>1110</v>
      </c>
      <c r="I8" s="3">
        <f t="shared" si="2"/>
        <v>6.7053280173976075</v>
      </c>
      <c r="K8" s="4"/>
      <c r="L8" s="1" t="s">
        <v>2</v>
      </c>
      <c r="M8" s="3">
        <v>9.6467907330041776</v>
      </c>
      <c r="N8" s="1" t="s">
        <v>2</v>
      </c>
      <c r="O8" s="3">
        <v>5.6236803638135457</v>
      </c>
      <c r="P8" s="1" t="s">
        <v>2</v>
      </c>
      <c r="Q8" s="3">
        <v>6.7053280173976075</v>
      </c>
    </row>
    <row r="9" spans="2:17" x14ac:dyDescent="0.25">
      <c r="B9" s="4"/>
      <c r="C9" s="1" t="s">
        <v>3</v>
      </c>
      <c r="D9" s="1">
        <v>434</v>
      </c>
      <c r="E9" s="3">
        <f t="shared" si="0"/>
        <v>2.7471831877452844</v>
      </c>
      <c r="F9" s="1">
        <v>4646</v>
      </c>
      <c r="G9" s="3">
        <f t="shared" si="1"/>
        <v>9.4323534188728289</v>
      </c>
      <c r="H9" s="1">
        <v>1808</v>
      </c>
      <c r="I9" s="3">
        <f t="shared" si="2"/>
        <v>10.92183158149088</v>
      </c>
      <c r="K9" s="4"/>
      <c r="L9" s="1" t="s">
        <v>3</v>
      </c>
      <c r="M9" s="3">
        <v>2.7471831877452844</v>
      </c>
      <c r="N9" s="1" t="s">
        <v>3</v>
      </c>
      <c r="O9" s="3">
        <v>9.4323534188728289</v>
      </c>
      <c r="P9" s="1" t="s">
        <v>3</v>
      </c>
      <c r="Q9" s="3">
        <v>10.92183158149088</v>
      </c>
    </row>
    <row r="10" spans="2:17" x14ac:dyDescent="0.25">
      <c r="B10" s="4"/>
      <c r="C10" s="1" t="s">
        <v>4</v>
      </c>
      <c r="D10" s="1">
        <v>3346</v>
      </c>
      <c r="E10" s="3">
        <f t="shared" si="0"/>
        <v>21.179896189391062</v>
      </c>
      <c r="F10" s="1">
        <v>5086</v>
      </c>
      <c r="G10" s="3">
        <f t="shared" si="1"/>
        <v>10.325645606626605</v>
      </c>
      <c r="H10" s="1">
        <v>4262</v>
      </c>
      <c r="I10" s="3">
        <f t="shared" si="2"/>
        <v>25.74604325238613</v>
      </c>
      <c r="K10" s="4"/>
      <c r="L10" s="1" t="s">
        <v>4</v>
      </c>
      <c r="M10" s="3">
        <v>21.179896189391062</v>
      </c>
      <c r="N10" s="1" t="s">
        <v>4</v>
      </c>
      <c r="O10" s="3">
        <v>10.325645606626605</v>
      </c>
      <c r="P10" s="1" t="s">
        <v>4</v>
      </c>
      <c r="Q10" s="3">
        <v>25.74604325238613</v>
      </c>
    </row>
    <row r="11" spans="2:17" x14ac:dyDescent="0.25">
      <c r="B11" s="4"/>
      <c r="C11" s="1" t="s">
        <v>5</v>
      </c>
      <c r="D11" s="1">
        <v>13656</v>
      </c>
      <c r="E11" s="3">
        <f t="shared" si="0"/>
        <v>86.441321686289413</v>
      </c>
      <c r="F11" s="1">
        <v>28576</v>
      </c>
      <c r="G11" s="3">
        <f t="shared" si="1"/>
        <v>58.015267175572518</v>
      </c>
      <c r="H11" s="1">
        <v>14610</v>
      </c>
      <c r="I11" s="3">
        <f t="shared" si="2"/>
        <v>88.256614715476616</v>
      </c>
      <c r="K11" s="4"/>
      <c r="L11" s="1" t="s">
        <v>5</v>
      </c>
      <c r="M11" s="3">
        <v>86.441321686289413</v>
      </c>
      <c r="N11" s="1" t="s">
        <v>5</v>
      </c>
      <c r="O11" s="3">
        <v>58.015267175572518</v>
      </c>
      <c r="P11" s="1" t="s">
        <v>5</v>
      </c>
      <c r="Q11" s="3">
        <v>88.256614715476616</v>
      </c>
    </row>
    <row r="12" spans="2:17" x14ac:dyDescent="0.25">
      <c r="B12" s="4"/>
      <c r="C12" s="1" t="s">
        <v>6</v>
      </c>
      <c r="D12" s="1">
        <v>3344</v>
      </c>
      <c r="E12" s="3">
        <f t="shared" si="0"/>
        <v>21.167236359032788</v>
      </c>
      <c r="F12" s="1">
        <v>14248</v>
      </c>
      <c r="G12" s="3">
        <f t="shared" si="1"/>
        <v>28.926425207081369</v>
      </c>
      <c r="H12" s="1">
        <v>4900</v>
      </c>
      <c r="I12" s="3">
        <f t="shared" si="2"/>
        <v>29.600096653376827</v>
      </c>
      <c r="K12" s="4"/>
      <c r="L12" s="1" t="s">
        <v>6</v>
      </c>
      <c r="M12" s="3">
        <v>21.167236359032788</v>
      </c>
      <c r="N12" s="1" t="s">
        <v>6</v>
      </c>
      <c r="O12" s="3">
        <v>28.926425207081369</v>
      </c>
      <c r="P12" s="1" t="s">
        <v>6</v>
      </c>
      <c r="Q12" s="3">
        <v>29.600096653376827</v>
      </c>
    </row>
    <row r="13" spans="2:17" x14ac:dyDescent="0.25">
      <c r="B13" s="4"/>
      <c r="C13" s="1" t="s">
        <v>7</v>
      </c>
      <c r="D13" s="1">
        <v>3070</v>
      </c>
      <c r="E13" s="3">
        <f t="shared" si="0"/>
        <v>19.432839599949361</v>
      </c>
      <c r="F13" s="1">
        <v>6798</v>
      </c>
      <c r="G13" s="3">
        <f t="shared" si="1"/>
        <v>13.801364300795843</v>
      </c>
      <c r="H13" s="1">
        <v>2492</v>
      </c>
      <c r="I13" s="3">
        <f t="shared" si="2"/>
        <v>15.053763440860216</v>
      </c>
      <c r="K13" s="4"/>
      <c r="L13" s="1" t="s">
        <v>7</v>
      </c>
      <c r="M13" s="3">
        <v>19.432839599949361</v>
      </c>
      <c r="N13" s="1" t="s">
        <v>7</v>
      </c>
      <c r="O13" s="3">
        <v>13.801364300795843</v>
      </c>
      <c r="P13" s="1" t="s">
        <v>7</v>
      </c>
      <c r="Q13" s="3">
        <v>15.053763440860216</v>
      </c>
    </row>
    <row r="14" spans="2:17" x14ac:dyDescent="0.25">
      <c r="B14" s="4"/>
      <c r="C14" s="1" t="s">
        <v>9</v>
      </c>
      <c r="D14" s="1">
        <v>868</v>
      </c>
      <c r="E14" s="3">
        <f t="shared" si="0"/>
        <v>5.4943663754905687</v>
      </c>
      <c r="F14" s="1">
        <v>5028</v>
      </c>
      <c r="G14" s="3">
        <f t="shared" si="1"/>
        <v>10.207893454604514</v>
      </c>
      <c r="H14" s="1">
        <v>3078</v>
      </c>
      <c r="I14" s="3">
        <f t="shared" si="2"/>
        <v>18.593693367162015</v>
      </c>
      <c r="K14" s="4"/>
      <c r="L14" s="1" t="s">
        <v>9</v>
      </c>
      <c r="M14" s="3">
        <v>5.4943663754905687</v>
      </c>
      <c r="N14" s="1" t="s">
        <v>9</v>
      </c>
      <c r="O14" s="3">
        <v>10.207893454604514</v>
      </c>
      <c r="P14" s="1" t="s">
        <v>9</v>
      </c>
      <c r="Q14" s="3">
        <v>18.593693367162015</v>
      </c>
    </row>
    <row r="15" spans="2:17" x14ac:dyDescent="0.25">
      <c r="B15" s="4"/>
      <c r="C15" s="1" t="s">
        <v>10</v>
      </c>
      <c r="D15" s="1">
        <v>758</v>
      </c>
      <c r="E15" s="3">
        <f t="shared" si="0"/>
        <v>4.7980757057855428</v>
      </c>
      <c r="F15" s="1">
        <v>1080</v>
      </c>
      <c r="G15" s="3">
        <f t="shared" si="1"/>
        <v>2.1926262790319959</v>
      </c>
      <c r="H15" s="1">
        <v>1636</v>
      </c>
      <c r="I15" s="3">
        <f t="shared" si="2"/>
        <v>9.8828077805968348</v>
      </c>
      <c r="K15" s="4"/>
      <c r="L15" s="1" t="s">
        <v>10</v>
      </c>
      <c r="M15" s="3">
        <v>4.7980757057855428</v>
      </c>
      <c r="N15" s="1" t="s">
        <v>10</v>
      </c>
      <c r="O15" s="3">
        <v>2.1926262790319959</v>
      </c>
      <c r="P15" s="1" t="s">
        <v>10</v>
      </c>
      <c r="Q15" s="3">
        <v>9.8828077805968348</v>
      </c>
    </row>
    <row r="16" spans="2:17" x14ac:dyDescent="0.25">
      <c r="B16" s="4"/>
      <c r="C16" s="1" t="s">
        <v>8</v>
      </c>
      <c r="D16" s="1">
        <v>2236</v>
      </c>
      <c r="E16" s="3">
        <f t="shared" si="0"/>
        <v>14.153690340549439</v>
      </c>
      <c r="F16" s="1">
        <v>2964</v>
      </c>
      <c r="G16" s="3">
        <f t="shared" si="1"/>
        <v>6.0175410102322555</v>
      </c>
      <c r="H16" s="1">
        <v>3976</v>
      </c>
      <c r="I16" s="3">
        <f t="shared" si="2"/>
        <v>24.0183641415972</v>
      </c>
      <c r="K16" s="4"/>
      <c r="L16" s="1" t="s">
        <v>8</v>
      </c>
      <c r="M16" s="3">
        <v>14.153690340549439</v>
      </c>
      <c r="N16" s="1" t="s">
        <v>8</v>
      </c>
      <c r="O16" s="3">
        <v>6.0175410102322555</v>
      </c>
      <c r="P16" s="1" t="s">
        <v>8</v>
      </c>
      <c r="Q16" s="3">
        <v>24.0183641415972</v>
      </c>
    </row>
    <row r="17" spans="2:17" x14ac:dyDescent="0.25">
      <c r="B17" s="4"/>
      <c r="C17" s="1" t="s">
        <v>11</v>
      </c>
      <c r="D17" s="1">
        <v>1324</v>
      </c>
      <c r="E17" s="3">
        <f t="shared" si="0"/>
        <v>8.3808076971768575</v>
      </c>
      <c r="F17" s="1">
        <v>2508</v>
      </c>
      <c r="G17" s="3">
        <f t="shared" si="1"/>
        <v>5.091765470196524</v>
      </c>
      <c r="H17" s="1">
        <v>2702</v>
      </c>
      <c r="I17" s="3">
        <f t="shared" si="2"/>
        <v>16.322339011719222</v>
      </c>
      <c r="K17" s="4"/>
      <c r="L17" s="1" t="s">
        <v>11</v>
      </c>
      <c r="M17" s="3">
        <v>8.3808076971768575</v>
      </c>
      <c r="N17" s="1" t="s">
        <v>11</v>
      </c>
      <c r="O17" s="3">
        <v>5.091765470196524</v>
      </c>
      <c r="P17" s="1" t="s">
        <v>11</v>
      </c>
      <c r="Q17" s="3">
        <v>16.322339011719222</v>
      </c>
    </row>
    <row r="18" spans="2:17" x14ac:dyDescent="0.25">
      <c r="B18" s="4"/>
      <c r="C18" s="1" t="s">
        <v>12</v>
      </c>
      <c r="D18" s="1">
        <v>22946</v>
      </c>
      <c r="E18" s="3">
        <f t="shared" si="0"/>
        <v>145.24623370046839</v>
      </c>
      <c r="F18" s="1">
        <v>25968</v>
      </c>
      <c r="G18" s="3">
        <f t="shared" si="1"/>
        <v>52.720480753613771</v>
      </c>
      <c r="H18" s="1">
        <v>22824</v>
      </c>
      <c r="I18" s="3">
        <f t="shared" si="2"/>
        <v>137.87604204421893</v>
      </c>
      <c r="K18" s="4"/>
      <c r="L18" s="1" t="s">
        <v>12</v>
      </c>
      <c r="M18" s="3">
        <v>145.24623370046839</v>
      </c>
      <c r="N18" s="1" t="s">
        <v>12</v>
      </c>
      <c r="O18" s="3">
        <v>52.720480753613771</v>
      </c>
      <c r="P18" s="1" t="s">
        <v>12</v>
      </c>
      <c r="Q18" s="3">
        <v>137.87604204421893</v>
      </c>
    </row>
    <row r="19" spans="2:17" x14ac:dyDescent="0.25">
      <c r="B19" s="4"/>
      <c r="C19" s="1" t="s">
        <v>13</v>
      </c>
      <c r="D19" s="1">
        <v>1144</v>
      </c>
      <c r="E19" s="3">
        <f t="shared" si="0"/>
        <v>7.2414229649322701</v>
      </c>
      <c r="F19" s="1">
        <v>3172</v>
      </c>
      <c r="G19" s="3">
        <f t="shared" si="1"/>
        <v>6.4398245898976771</v>
      </c>
      <c r="H19" s="1">
        <v>1544</v>
      </c>
      <c r="I19" s="3">
        <f t="shared" si="2"/>
        <v>9.3270508638395562</v>
      </c>
      <c r="K19" s="4"/>
      <c r="L19" s="1" t="s">
        <v>13</v>
      </c>
      <c r="M19" s="3">
        <v>7.2414229649322701</v>
      </c>
      <c r="N19" s="1" t="s">
        <v>13</v>
      </c>
      <c r="O19" s="3">
        <v>6.4398245898976771</v>
      </c>
      <c r="P19" s="1" t="s">
        <v>13</v>
      </c>
      <c r="Q19" s="3">
        <v>9.3270508638395562</v>
      </c>
    </row>
    <row r="20" spans="2:17" x14ac:dyDescent="0.25">
      <c r="B20" s="4"/>
      <c r="C20" s="1" t="s">
        <v>14</v>
      </c>
      <c r="D20" s="1">
        <v>5312</v>
      </c>
      <c r="E20" s="3">
        <f t="shared" si="0"/>
        <v>33.624509431573621</v>
      </c>
      <c r="F20" s="1">
        <v>12836</v>
      </c>
      <c r="G20" s="3">
        <f t="shared" si="1"/>
        <v>26.059769368198797</v>
      </c>
      <c r="H20" s="1">
        <v>5542</v>
      </c>
      <c r="I20" s="3">
        <f t="shared" si="2"/>
        <v>33.478313398574358</v>
      </c>
      <c r="K20" s="4"/>
      <c r="L20" s="1" t="s">
        <v>14</v>
      </c>
      <c r="M20" s="3">
        <v>33.624509431573621</v>
      </c>
      <c r="N20" s="1" t="s">
        <v>14</v>
      </c>
      <c r="O20" s="3">
        <v>26.059769368198797</v>
      </c>
      <c r="P20" s="1" t="s">
        <v>14</v>
      </c>
      <c r="Q20" s="3">
        <v>33.478313398574358</v>
      </c>
    </row>
    <row r="21" spans="2:17" x14ac:dyDescent="0.25">
      <c r="B21" s="4"/>
      <c r="C21" s="1" t="s">
        <v>15</v>
      </c>
      <c r="D21" s="1">
        <v>7048</v>
      </c>
      <c r="E21" s="3">
        <f t="shared" si="0"/>
        <v>44.61324218255475</v>
      </c>
      <c r="F21" s="1">
        <v>29184</v>
      </c>
      <c r="G21" s="3">
        <f t="shared" si="1"/>
        <v>59.249634562286822</v>
      </c>
      <c r="H21" s="1">
        <v>11038</v>
      </c>
      <c r="I21" s="3">
        <f t="shared" si="2"/>
        <v>66.678748338770092</v>
      </c>
      <c r="K21" s="4"/>
      <c r="L21" s="1" t="s">
        <v>15</v>
      </c>
      <c r="M21" s="3">
        <v>44.61324218255475</v>
      </c>
      <c r="N21" s="1" t="s">
        <v>15</v>
      </c>
      <c r="O21" s="3">
        <v>59.249634562286822</v>
      </c>
      <c r="P21" s="1" t="s">
        <v>15</v>
      </c>
      <c r="Q21" s="3">
        <v>66.678748338770092</v>
      </c>
    </row>
    <row r="22" spans="2:17" x14ac:dyDescent="0.25">
      <c r="B22" s="4"/>
      <c r="C22" s="1" t="s">
        <v>16</v>
      </c>
      <c r="D22" s="1">
        <v>2120</v>
      </c>
      <c r="E22" s="3">
        <f t="shared" si="0"/>
        <v>13.419420179769592</v>
      </c>
      <c r="F22" s="1">
        <v>6864</v>
      </c>
      <c r="G22" s="3">
        <f t="shared" si="1"/>
        <v>13.935358128958908</v>
      </c>
      <c r="H22" s="1">
        <v>4688</v>
      </c>
      <c r="I22" s="3">
        <f t="shared" si="2"/>
        <v>28.3194394104144</v>
      </c>
      <c r="K22" s="4"/>
      <c r="L22" s="1" t="s">
        <v>16</v>
      </c>
      <c r="M22" s="3">
        <v>13.419420179769592</v>
      </c>
      <c r="N22" s="1" t="s">
        <v>16</v>
      </c>
      <c r="O22" s="3">
        <v>13.935358128958908</v>
      </c>
      <c r="P22" s="1" t="s">
        <v>16</v>
      </c>
      <c r="Q22" s="3">
        <v>28.3194394104144</v>
      </c>
    </row>
    <row r="23" spans="2:17" x14ac:dyDescent="0.25">
      <c r="B23" s="4"/>
      <c r="C23" s="1" t="s">
        <v>17</v>
      </c>
      <c r="D23" s="1">
        <v>844</v>
      </c>
      <c r="E23" s="3">
        <f t="shared" si="0"/>
        <v>5.34244841119129</v>
      </c>
      <c r="F23" s="1">
        <v>13158</v>
      </c>
      <c r="G23" s="3">
        <f t="shared" si="1"/>
        <v>26.713496832873151</v>
      </c>
      <c r="H23" s="1">
        <v>3708</v>
      </c>
      <c r="I23" s="3">
        <f t="shared" si="2"/>
        <v>22.399420079739034</v>
      </c>
      <c r="K23" s="4"/>
      <c r="L23" s="1" t="s">
        <v>17</v>
      </c>
      <c r="M23" s="3">
        <v>5.34244841119129</v>
      </c>
      <c r="N23" s="1" t="s">
        <v>17</v>
      </c>
      <c r="O23" s="3">
        <v>26.713496832873151</v>
      </c>
      <c r="P23" s="1" t="s">
        <v>17</v>
      </c>
      <c r="Q23" s="3">
        <v>22.399420079739034</v>
      </c>
    </row>
    <row r="24" spans="2:17" x14ac:dyDescent="0.25">
      <c r="B24" s="4"/>
      <c r="C24" s="1" t="s">
        <v>18</v>
      </c>
      <c r="D24" s="1">
        <v>1616</v>
      </c>
      <c r="E24" s="3">
        <f t="shared" si="0"/>
        <v>10.229142929484745</v>
      </c>
      <c r="F24" s="1">
        <v>17218</v>
      </c>
      <c r="G24" s="3">
        <f t="shared" si="1"/>
        <v>34.95614747441936</v>
      </c>
      <c r="H24" s="1">
        <v>8886</v>
      </c>
      <c r="I24" s="3">
        <f t="shared" si="2"/>
        <v>53.678869155491114</v>
      </c>
      <c r="K24" s="4"/>
      <c r="L24" s="1" t="s">
        <v>18</v>
      </c>
      <c r="M24" s="3">
        <v>10.229142929484745</v>
      </c>
      <c r="N24" s="1" t="s">
        <v>18</v>
      </c>
      <c r="O24" s="3">
        <v>34.95614747441936</v>
      </c>
      <c r="P24" s="1" t="s">
        <v>18</v>
      </c>
      <c r="Q24" s="3">
        <v>53.678869155491114</v>
      </c>
    </row>
    <row r="25" spans="2:17" x14ac:dyDescent="0.25">
      <c r="B25" s="4"/>
      <c r="C25" s="1" t="s">
        <v>19</v>
      </c>
      <c r="D25" s="1">
        <v>3036</v>
      </c>
      <c r="E25" s="3">
        <f t="shared" si="0"/>
        <v>19.217622483858715</v>
      </c>
      <c r="F25" s="1">
        <v>5774</v>
      </c>
      <c r="G25" s="3">
        <f t="shared" si="1"/>
        <v>11.72242975475069</v>
      </c>
      <c r="H25" s="1">
        <v>4830</v>
      </c>
      <c r="I25" s="3">
        <f t="shared" si="2"/>
        <v>29.177238129757161</v>
      </c>
      <c r="K25" s="4"/>
      <c r="L25" s="1" t="s">
        <v>19</v>
      </c>
      <c r="M25" s="3">
        <v>19.217622483858715</v>
      </c>
      <c r="N25" s="1" t="s">
        <v>19</v>
      </c>
      <c r="O25" s="3">
        <v>11.72242975475069</v>
      </c>
      <c r="P25" s="1" t="s">
        <v>19</v>
      </c>
      <c r="Q25" s="3">
        <v>29.177238129757161</v>
      </c>
    </row>
    <row r="29" spans="2:17" x14ac:dyDescent="0.25">
      <c r="B29" s="5" t="s">
        <v>31</v>
      </c>
      <c r="C29" s="5"/>
      <c r="D29" s="5"/>
      <c r="E29" s="5"/>
      <c r="F29" s="5"/>
    </row>
    <row r="30" spans="2:17" x14ac:dyDescent="0.25">
      <c r="B30" s="1" t="s">
        <v>21</v>
      </c>
      <c r="C30" s="1" t="s">
        <v>33</v>
      </c>
      <c r="D30" s="1" t="s">
        <v>27</v>
      </c>
      <c r="E30" s="1" t="s">
        <v>28</v>
      </c>
      <c r="F30" s="1" t="s">
        <v>29</v>
      </c>
    </row>
    <row r="31" spans="2:17" x14ac:dyDescent="0.25">
      <c r="B31" s="2" t="s">
        <v>22</v>
      </c>
      <c r="C31" s="1" t="s">
        <v>0</v>
      </c>
      <c r="D31" s="3">
        <v>5.8488416255222182</v>
      </c>
      <c r="E31" s="3">
        <v>2.1195387363975962</v>
      </c>
      <c r="F31" s="3">
        <v>5.31593572550441</v>
      </c>
    </row>
    <row r="32" spans="2:17" x14ac:dyDescent="0.25">
      <c r="B32" s="4" t="s">
        <v>23</v>
      </c>
      <c r="C32" s="1" t="s">
        <v>0</v>
      </c>
      <c r="D32" s="3">
        <v>100</v>
      </c>
      <c r="E32" s="3">
        <v>100</v>
      </c>
      <c r="F32" s="3">
        <v>100</v>
      </c>
    </row>
    <row r="33" spans="2:6" x14ac:dyDescent="0.25">
      <c r="B33" s="4"/>
      <c r="C33" s="1" t="s">
        <v>1</v>
      </c>
      <c r="D33" s="3">
        <v>15.812128117483226</v>
      </c>
      <c r="E33" s="3">
        <v>29.43803800552217</v>
      </c>
      <c r="F33" s="3">
        <v>29.189319801860574</v>
      </c>
    </row>
    <row r="34" spans="2:6" x14ac:dyDescent="0.25">
      <c r="B34" s="4"/>
      <c r="C34" s="1" t="s">
        <v>2</v>
      </c>
      <c r="D34" s="3">
        <v>9.6467907330041776</v>
      </c>
      <c r="E34" s="3">
        <v>5.6236803638135457</v>
      </c>
      <c r="F34" s="3">
        <v>6.7053280173976075</v>
      </c>
    </row>
    <row r="35" spans="2:6" x14ac:dyDescent="0.25">
      <c r="B35" s="4"/>
      <c r="C35" s="1" t="s">
        <v>3</v>
      </c>
      <c r="D35" s="3">
        <v>2.7471831877452844</v>
      </c>
      <c r="E35" s="3">
        <v>9.4323534188728289</v>
      </c>
      <c r="F35" s="3">
        <v>10.92183158149088</v>
      </c>
    </row>
    <row r="36" spans="2:6" x14ac:dyDescent="0.25">
      <c r="B36" s="4"/>
      <c r="C36" s="1" t="s">
        <v>4</v>
      </c>
      <c r="D36" s="3">
        <v>21.179896189391062</v>
      </c>
      <c r="E36" s="3">
        <v>10.325645606626605</v>
      </c>
      <c r="F36" s="3">
        <v>25.74604325238613</v>
      </c>
    </row>
    <row r="37" spans="2:6" x14ac:dyDescent="0.25">
      <c r="B37" s="4"/>
      <c r="C37" s="1" t="s">
        <v>5</v>
      </c>
      <c r="D37" s="3">
        <v>86.441321686289413</v>
      </c>
      <c r="E37" s="3">
        <v>58.015267175572518</v>
      </c>
      <c r="F37" s="3">
        <v>88.256614715476616</v>
      </c>
    </row>
    <row r="38" spans="2:6" x14ac:dyDescent="0.25">
      <c r="B38" s="4"/>
      <c r="C38" s="1" t="s">
        <v>6</v>
      </c>
      <c r="D38" s="3">
        <v>21.167236359032788</v>
      </c>
      <c r="E38" s="3">
        <v>28.926425207081369</v>
      </c>
      <c r="F38" s="3">
        <v>29.600096653376827</v>
      </c>
    </row>
    <row r="39" spans="2:6" x14ac:dyDescent="0.25">
      <c r="B39" s="4"/>
      <c r="C39" s="1" t="s">
        <v>7</v>
      </c>
      <c r="D39" s="3">
        <v>19.432839599949361</v>
      </c>
      <c r="E39" s="3">
        <v>13.801364300795843</v>
      </c>
      <c r="F39" s="3">
        <v>15.053763440860216</v>
      </c>
    </row>
    <row r="40" spans="2:6" x14ac:dyDescent="0.25">
      <c r="B40" s="4"/>
      <c r="C40" s="1" t="s">
        <v>9</v>
      </c>
      <c r="D40" s="3">
        <v>5.4943663754905687</v>
      </c>
      <c r="E40" s="3">
        <v>10.207893454604514</v>
      </c>
      <c r="F40" s="3">
        <v>18.593693367162015</v>
      </c>
    </row>
    <row r="41" spans="2:6" x14ac:dyDescent="0.25">
      <c r="B41" s="4"/>
      <c r="C41" s="1" t="s">
        <v>10</v>
      </c>
      <c r="D41" s="3">
        <v>4.7980757057855428</v>
      </c>
      <c r="E41" s="3">
        <v>2.1926262790319959</v>
      </c>
      <c r="F41" s="3">
        <v>9.8828077805968348</v>
      </c>
    </row>
    <row r="42" spans="2:6" x14ac:dyDescent="0.25">
      <c r="B42" s="4"/>
      <c r="C42" s="1" t="s">
        <v>8</v>
      </c>
      <c r="D42" s="3">
        <v>14.153690340549439</v>
      </c>
      <c r="E42" s="3">
        <v>6.0175410102322555</v>
      </c>
      <c r="F42" s="3">
        <v>24.0183641415972</v>
      </c>
    </row>
    <row r="43" spans="2:6" x14ac:dyDescent="0.25">
      <c r="B43" s="4"/>
      <c r="C43" s="1" t="s">
        <v>11</v>
      </c>
      <c r="D43" s="3">
        <v>8.3808076971768575</v>
      </c>
      <c r="E43" s="3">
        <v>5.091765470196524</v>
      </c>
      <c r="F43" s="3">
        <v>16.322339011719222</v>
      </c>
    </row>
    <row r="44" spans="2:6" x14ac:dyDescent="0.25">
      <c r="B44" s="4"/>
      <c r="C44" s="1" t="s">
        <v>12</v>
      </c>
      <c r="D44" s="3">
        <v>145.24623370046839</v>
      </c>
      <c r="E44" s="3">
        <v>52.720480753613771</v>
      </c>
      <c r="F44" s="3">
        <v>137.87604204421893</v>
      </c>
    </row>
    <row r="45" spans="2:6" x14ac:dyDescent="0.25">
      <c r="B45" s="4"/>
      <c r="C45" s="1" t="s">
        <v>13</v>
      </c>
      <c r="D45" s="3">
        <v>7.2414229649322701</v>
      </c>
      <c r="E45" s="3">
        <v>6.4398245898976771</v>
      </c>
      <c r="F45" s="3">
        <v>9.3270508638395562</v>
      </c>
    </row>
    <row r="46" spans="2:6" x14ac:dyDescent="0.25">
      <c r="B46" s="4"/>
      <c r="C46" s="1" t="s">
        <v>14</v>
      </c>
      <c r="D46" s="3">
        <v>33.624509431573621</v>
      </c>
      <c r="E46" s="3">
        <v>26.059769368198797</v>
      </c>
      <c r="F46" s="3">
        <v>33.478313398574358</v>
      </c>
    </row>
    <row r="47" spans="2:6" x14ac:dyDescent="0.25">
      <c r="B47" s="4"/>
      <c r="C47" s="1" t="s">
        <v>15</v>
      </c>
      <c r="D47" s="3">
        <v>44.61324218255475</v>
      </c>
      <c r="E47" s="3">
        <v>59.249634562286822</v>
      </c>
      <c r="F47" s="3">
        <v>66.678748338770092</v>
      </c>
    </row>
    <row r="48" spans="2:6" x14ac:dyDescent="0.25">
      <c r="B48" s="4"/>
      <c r="C48" s="1" t="s">
        <v>16</v>
      </c>
      <c r="D48" s="3">
        <v>13.419420179769592</v>
      </c>
      <c r="E48" s="3">
        <v>13.935358128958908</v>
      </c>
      <c r="F48" s="3">
        <v>28.3194394104144</v>
      </c>
    </row>
    <row r="49" spans="2:6" x14ac:dyDescent="0.25">
      <c r="B49" s="4"/>
      <c r="C49" s="1" t="s">
        <v>17</v>
      </c>
      <c r="D49" s="3">
        <v>5.34244841119129</v>
      </c>
      <c r="E49" s="3">
        <v>26.713496832873151</v>
      </c>
      <c r="F49" s="3">
        <v>22.399420079739034</v>
      </c>
    </row>
    <row r="50" spans="2:6" x14ac:dyDescent="0.25">
      <c r="B50" s="4"/>
      <c r="C50" s="1" t="s">
        <v>18</v>
      </c>
      <c r="D50" s="3">
        <v>10.229142929484745</v>
      </c>
      <c r="E50" s="3">
        <v>34.95614747441936</v>
      </c>
      <c r="F50" s="3">
        <v>53.678869155491114</v>
      </c>
    </row>
    <row r="51" spans="2:6" x14ac:dyDescent="0.25">
      <c r="B51" s="4"/>
      <c r="C51" s="1" t="s">
        <v>19</v>
      </c>
      <c r="D51" s="3">
        <v>19.217622483858715</v>
      </c>
      <c r="E51" s="3">
        <v>11.72242975475069</v>
      </c>
      <c r="F51" s="3">
        <v>29.177238129757161</v>
      </c>
    </row>
  </sheetData>
  <mergeCells count="6">
    <mergeCell ref="B6:B25"/>
    <mergeCell ref="K6:K25"/>
    <mergeCell ref="B32:B51"/>
    <mergeCell ref="B3:I3"/>
    <mergeCell ref="B29:F29"/>
    <mergeCell ref="K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kinase assay counts</vt:lpstr>
    </vt:vector>
  </TitlesOfParts>
  <Company>©Morgan Laboritories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Morgan</dc:creator>
  <cp:lastModifiedBy>Taran Khanam (Staff)</cp:lastModifiedBy>
  <dcterms:created xsi:type="dcterms:W3CDTF">2018-09-26T22:06:58Z</dcterms:created>
  <dcterms:modified xsi:type="dcterms:W3CDTF">2021-07-24T14:19:31Z</dcterms:modified>
</cp:coreProperties>
</file>